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filterPrivacy="1" defaultThemeVersion="166925"/>
  <xr:revisionPtr revIDLastSave="0" documentId="13_ncr:1_{FE355B4D-296D-473F-B50E-31FBC0FEFAB4}" xr6:coauthVersionLast="47" xr6:coauthVersionMax="47" xr10:uidLastSave="{00000000-0000-0000-0000-000000000000}"/>
  <bookViews>
    <workbookView xWindow="-110" yWindow="-110" windowWidth="19420" windowHeight="10420" xr2:uid="{C159D541-C34F-46D1-84EC-3018EBD0439E}"/>
  </bookViews>
  <sheets>
    <sheet name="Schedule 2, Page 4, WP 6" sheetId="48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3" i="48" l="1"/>
  <c r="P14" i="48"/>
  <c r="P34" i="48"/>
  <c r="P35" i="48"/>
  <c r="P36" i="48"/>
  <c r="P37" i="48"/>
  <c r="P38" i="48"/>
  <c r="P39" i="48"/>
  <c r="P40" i="48"/>
  <c r="P33" i="48"/>
  <c r="O41" i="48"/>
  <c r="N41" i="48"/>
  <c r="M41" i="48"/>
  <c r="L41" i="48"/>
  <c r="K41" i="48"/>
  <c r="J41" i="48"/>
  <c r="I41" i="48"/>
  <c r="H41" i="48"/>
  <c r="G41" i="48"/>
  <c r="F41" i="48"/>
  <c r="E41" i="48"/>
  <c r="D41" i="48"/>
  <c r="O31" i="48"/>
  <c r="N31" i="48"/>
  <c r="M31" i="48"/>
  <c r="L31" i="48"/>
  <c r="K31" i="48"/>
  <c r="J31" i="48"/>
  <c r="I31" i="48"/>
  <c r="H31" i="48"/>
  <c r="G31" i="48"/>
  <c r="F31" i="48"/>
  <c r="E31" i="48"/>
  <c r="D31" i="48"/>
  <c r="P30" i="48"/>
  <c r="P31" i="48" s="1"/>
  <c r="O28" i="48"/>
  <c r="N28" i="48"/>
  <c r="M28" i="48"/>
  <c r="L28" i="48"/>
  <c r="K28" i="48"/>
  <c r="J28" i="48"/>
  <c r="I28" i="48"/>
  <c r="H28" i="48"/>
  <c r="G28" i="48"/>
  <c r="F28" i="48"/>
  <c r="E28" i="48"/>
  <c r="D28" i="48"/>
  <c r="P27" i="48"/>
  <c r="P26" i="48"/>
  <c r="P25" i="48"/>
  <c r="P24" i="48"/>
  <c r="P23" i="48"/>
  <c r="P22" i="48"/>
  <c r="P21" i="48"/>
  <c r="P20" i="48"/>
  <c r="P19" i="48"/>
  <c r="P18" i="48"/>
  <c r="P17" i="48"/>
  <c r="P16" i="48"/>
  <c r="P15" i="48"/>
  <c r="A14" i="48"/>
  <c r="A15" i="48" s="1"/>
  <c r="A16" i="48" s="1"/>
  <c r="A17" i="48" s="1"/>
  <c r="A18" i="48" s="1"/>
  <c r="A19" i="48" s="1"/>
  <c r="A20" i="48" s="1"/>
  <c r="A21" i="48" s="1"/>
  <c r="A22" i="48" s="1"/>
  <c r="A23" i="48" s="1"/>
  <c r="A24" i="48" s="1"/>
  <c r="A25" i="48" s="1"/>
  <c r="A26" i="48" s="1"/>
  <c r="A27" i="48" s="1"/>
  <c r="A28" i="48" s="1"/>
  <c r="A30" i="48" s="1"/>
  <c r="A31" i="48" s="1"/>
  <c r="A33" i="48" s="1"/>
  <c r="A34" i="48" s="1"/>
  <c r="A35" i="48" s="1"/>
  <c r="A36" i="48" s="1"/>
  <c r="A37" i="48" s="1"/>
  <c r="A38" i="48" s="1"/>
  <c r="A39" i="48" s="1"/>
  <c r="A40" i="48" s="1"/>
  <c r="A41" i="48" s="1"/>
  <c r="A43" i="48" s="1"/>
  <c r="D43" i="48" l="1"/>
  <c r="L43" i="48"/>
  <c r="J43" i="48"/>
  <c r="O43" i="48"/>
  <c r="I43" i="48"/>
  <c r="P41" i="48"/>
  <c r="E43" i="48"/>
  <c r="M43" i="48"/>
  <c r="F43" i="48"/>
  <c r="N43" i="48"/>
  <c r="H43" i="48"/>
  <c r="P28" i="48"/>
  <c r="K43" i="48"/>
  <c r="G43" i="48"/>
  <c r="P43" i="48" l="1"/>
</calcChain>
</file>

<file path=xl/sharedStrings.xml><?xml version="1.0" encoding="utf-8"?>
<sst xmlns="http://schemas.openxmlformats.org/spreadsheetml/2006/main" count="40" uniqueCount="35">
  <si>
    <t>GEORGIA POWER COMPANY</t>
  </si>
  <si>
    <t>VOGTLE UNIT 3 BASE RATE FILING</t>
  </si>
  <si>
    <t>SUMMARY OF OPERATION AND MAINTENANCE COSTS</t>
  </si>
  <si>
    <t>(AMOUNTS IN THOUSANDS)</t>
  </si>
  <si>
    <t>Line</t>
  </si>
  <si>
    <t>No.</t>
  </si>
  <si>
    <t>Company</t>
  </si>
  <si>
    <t>FERCsub</t>
  </si>
  <si>
    <t>Total</t>
  </si>
  <si>
    <t>(1)</t>
  </si>
  <si>
    <t>(2)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</si>
  <si>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</si>
  <si>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</si>
  <si>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</si>
  <si>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</si>
  <si>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</si>
  <si>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</si>
  <si>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</si>
  <si>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</si>
  <si>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</si>
  <si>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</si>
  <si>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SNC</t>
  </si>
  <si>
    <t>51700000</t>
  </si>
  <si>
    <t>51900000</t>
  </si>
  <si>
    <t>52000000</t>
  </si>
  <si>
    <t>52400000</t>
  </si>
  <si>
    <t>52800000</t>
  </si>
  <si>
    <t>52900000</t>
  </si>
  <si>
    <t>53000000</t>
  </si>
  <si>
    <t>53100000</t>
  </si>
  <si>
    <t>53200000</t>
  </si>
  <si>
    <t>GPC</t>
  </si>
  <si>
    <t>SCS</t>
  </si>
  <si>
    <t>UPDATED FOR JULY 2023 IN-SERVICE DATE</t>
  </si>
  <si>
    <t>FOR THE TWELVE MONTH PERIOD ENDING JULY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</si>
</sst>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[$-409]mmm\-yy;@"/>
    <numFmt numFmtId="166" formatCode="_(&quot;$&quot;* #,##0_);_(&quot;$&quot;* \(#,##0\);_(&quot;$&quot;* &quot;-&quot;??_);_(@_)"/>
    <numFmt numFmtId="167" formatCode="_(&quot;$&quot;* #,##0.0000000_);_(&quot;$&quot;* \(#,##0.0000000\);_(&quot;$&quot;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FF0000"/>
      <name val="Times New Roman"/>
      <family val="1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2">
    <xf numFmtId="0" fontId="0" fillId="0" borderId="0" xfId="0"/>
    <xf numFmtId="40" fontId="2" fillId="0" borderId="0" xfId="0" applyNumberFormat="1" applyFont="1" applyAlignment="1">
      <alignment horizontal="left"/>
    </xf>
    <xf numFmtId="40" fontId="3" fillId="0" borderId="0" xfId="0" applyNumberFormat="1" applyFont="1"/>
    <xf numFmtId="40" fontId="3" fillId="0" borderId="0" xfId="0" applyNumberFormat="1" applyFont="1" applyAlignment="1">
      <alignment horizontal="center"/>
    </xf>
    <xf numFmtId="0" fontId="3" fillId="0" borderId="0" xfId="0" applyFont="1"/>
    <xf numFmtId="40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0" fontId="3" fillId="0" borderId="0" xfId="0" quotePrefix="1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center"/>
    </xf>
    <xf numFmtId="38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66" fontId="3" fillId="0" borderId="0" xfId="0" applyNumberFormat="1" applyFont="1"/>
    <xf numFmtId="166" fontId="3" fillId="0" borderId="0" xfId="1" applyNumberFormat="1" applyFont="1"/>
    <xf numFmtId="41" fontId="3" fillId="0" borderId="0" xfId="1" applyNumberFormat="1" applyFont="1"/>
    <xf numFmtId="41" fontId="3" fillId="0" borderId="1" xfId="1" applyNumberFormat="1" applyFont="1" applyBorder="1"/>
    <xf numFmtId="166" fontId="3" fillId="0" borderId="2" xfId="1" applyNumberFormat="1" applyFont="1" applyBorder="1"/>
    <xf numFmtId="38" fontId="3" fillId="0" borderId="0" xfId="0" applyNumberFormat="1" applyFont="1"/>
    <xf numFmtId="38" fontId="7" fillId="0" borderId="0" xfId="0" applyNumberFormat="1" applyFont="1"/>
    <xf numFmtId="167" fontId="3" fillId="0" borderId="0" xfId="0" applyNumberFormat="1" applyFont="1"/>
    <xf numFmtId="165" fontId="3" fillId="0" borderId="1" xfId="0" applyNumberFormat="1" applyFont="1" applyBorder="1" applyAlignment="1">
      <alignment horizontal="center"/>
    </xf>
    <xf numFmtId="41" fontId="3" fillId="0" borderId="0" xfId="0" applyNumberFormat="1" applyFont="1"/>
    <xf numFmtId="41" fontId="3" fillId="0" borderId="1" xfId="0" applyNumberFormat="1" applyFont="1" applyBorder="1"/>
    <xf numFmtId="166" fontId="3" fillId="0" borderId="0" xfId="1" applyNumberFormat="1" applyFont="1" applyFill="1"/>
    <xf numFmtId="166" fontId="3" fillId="0" borderId="2" xfId="1" applyNumberFormat="1" applyFont="1" applyFill="1" applyBorder="1"/>
    <xf numFmtId="37" fontId="6" fillId="0" borderId="0" xfId="0" applyNumberFormat="1" applyFont="1" applyAlignment="1">
      <alignment horizontal="center"/>
    </xf>
    <xf numFmtId="164" fontId="3" fillId="0" borderId="0" xfId="0" applyNumberFormat="1" applyFont="1"/>
    <xf numFmtId="164" fontId="3" fillId="0" borderId="1" xfId="0" applyNumberFormat="1" applyFont="1" applyBorder="1"/>
    <xf numFmtId="164" fontId="3" fillId="0" borderId="0" xfId="1" applyNumberFormat="1" applyFont="1"/>
    <xf numFmtId="166" fontId="3" fillId="0" borderId="0" xfId="3" applyNumberFormat="1" applyFont="1" applyFill="1"/>
    <xf numFmtId="1" fontId="3" fillId="0" borderId="0" xfId="2" applyNumberFormat="1" applyFont="1" applyFill="1"/>
    <xf numFmtId="166" fontId="3" fillId="0" borderId="1" xfId="3" applyNumberFormat="1" applyFont="1" applyFill="1" applyBorder="1"/>
    <xf numFmtId="166" fontId="3" fillId="0" borderId="1" xfId="3" applyNumberFormat="1" applyFont="1" applyBorder="1"/>
    <xf numFmtId="166" fontId="3" fillId="0" borderId="0" xfId="3" applyNumberFormat="1" applyFont="1" applyBorder="1"/>
    <xf numFmtId="42" fontId="3" fillId="0" borderId="0" xfId="0" applyNumberFormat="1" applyFont="1"/>
    <xf numFmtId="42" fontId="3" fillId="0" borderId="0" xfId="3" applyNumberFormat="1" applyFont="1"/>
    <xf numFmtId="41" fontId="3" fillId="0" borderId="0" xfId="3" applyNumberFormat="1" applyFont="1" applyBorder="1"/>
    <xf numFmtId="41" fontId="3" fillId="0" borderId="1" xfId="3" applyNumberFormat="1" applyFont="1" applyBorder="1"/>
    <xf numFmtId="40" fontId="4" fillId="0" borderId="0" xfId="0" applyNumberFormat="1" applyFont="1" applyAlignment="1">
      <alignment horizontal="center"/>
    </xf>
    <xf numFmtId="0" fontId="4" fillId="0" borderId="0" xfId="0" applyFont="1"/>
    <xf numFmtId="40" fontId="4" fillId="0" borderId="0" xfId="0" quotePrefix="1" applyNumberFormat="1" applyFont="1" applyAlignment="1">
      <alignment horizontal="center"/>
    </xf>
  </cellXfs>
  <cellStyles count="4">
    <cellStyle name="Comma" xfId="1" builtinId="3"/>
    <cellStyle name="Currency" xfId="3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CF9AD-79B6-4FE2-B560-7359DA0C6085}">
  <dimension ref="A1:P73"/>
  <sheetViews>
    <sheetView showGridLines="0" tabSelected="1" zoomScale="85" zoomScaleNormal="85" workbookViewId="0"/>
  </sheetViews>
  <sheetFormatPr defaultColWidth="8.81640625" defaultRowHeight="15.5" x14ac:dyDescent="0.35"/>
  <cols>
    <col min="1" max="1" width="8.81640625" style="3"/>
    <col min="2" max="2" width="9.54296875" style="2" bestFit="1" customWidth="1"/>
    <col min="3" max="3" width="10.54296875" style="2" bestFit="1" customWidth="1"/>
    <col min="4" max="15" width="12.1796875" style="2" customWidth="1"/>
    <col min="16" max="16" width="13.08984375" style="2" customWidth="1"/>
    <col min="17" max="17" width="8.81640625" style="2"/>
    <col min="18" max="18" width="12.81640625" style="2" bestFit="1" customWidth="1"/>
    <col min="19" max="19" width="10.453125" style="2" bestFit="1" customWidth="1"/>
    <col min="20" max="16384" width="8.81640625" style="2"/>
  </cols>
  <sheetData>
    <row r="1" spans="1:16" x14ac:dyDescent="0.35">
      <c r="A1" s="1"/>
    </row>
    <row r="2" spans="1:16" x14ac:dyDescent="0.35">
      <c r="A2" s="39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6" x14ac:dyDescent="0.35">
      <c r="A3" s="39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</row>
    <row r="4" spans="1:16" x14ac:dyDescent="0.35">
      <c r="A4" s="39" t="s">
        <v>33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</row>
    <row r="5" spans="1:16" x14ac:dyDescent="0.35">
      <c r="A5" s="39" t="s">
        <v>2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</row>
    <row r="6" spans="1:16" x14ac:dyDescent="0.35">
      <c r="A6" s="41" t="s">
        <v>34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</row>
    <row r="7" spans="1:16" x14ac:dyDescent="0.35">
      <c r="A7" s="41" t="s">
        <v>3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</row>
    <row r="8" spans="1:16" x14ac:dyDescent="0.35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 x14ac:dyDescent="0.35">
      <c r="A9" s="3" t="s">
        <v>4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6" x14ac:dyDescent="0.35">
      <c r="A10" s="5" t="s">
        <v>5</v>
      </c>
      <c r="B10" s="6" t="s">
        <v>6</v>
      </c>
      <c r="C10" s="6" t="s">
        <v>7</v>
      </c>
      <c r="D10" s="21">
        <v>45139</v>
      </c>
      <c r="E10" s="21">
        <v>45170</v>
      </c>
      <c r="F10" s="21">
        <v>45200</v>
      </c>
      <c r="G10" s="21">
        <v>45231</v>
      </c>
      <c r="H10" s="21">
        <v>45261</v>
      </c>
      <c r="I10" s="21">
        <v>45292</v>
      </c>
      <c r="J10" s="21">
        <v>45323</v>
      </c>
      <c r="K10" s="21">
        <v>45352</v>
      </c>
      <c r="L10" s="21">
        <v>45383</v>
      </c>
      <c r="M10" s="21">
        <v>45413</v>
      </c>
      <c r="N10" s="21">
        <v>45444</v>
      </c>
      <c r="O10" s="21">
        <v>45474</v>
      </c>
      <c r="P10" s="6" t="s">
        <v>8</v>
      </c>
    </row>
    <row r="11" spans="1:16" x14ac:dyDescent="0.35">
      <c r="A11" s="7" t="s">
        <v>9</v>
      </c>
      <c r="B11" s="8" t="s">
        <v>10</v>
      </c>
      <c r="C11" s="8">
        <v>-3</v>
      </c>
      <c r="D11" s="8">
        <v>-4</v>
      </c>
      <c r="E11" s="8">
        <v>-5</v>
      </c>
      <c r="F11" s="26">
        <v>-6</v>
      </c>
      <c r="G11" s="9" t="s">
        <v>11</v>
      </c>
      <c r="H11" s="9" t="s">
        <v>12</v>
      </c>
      <c r="I11" s="9" t="s">
        <v>13</v>
      </c>
      <c r="J11" s="9" t="s">
        <v>14</v>
      </c>
      <c r="K11" s="9" t="s">
        <v>15</v>
      </c>
      <c r="L11" s="9" t="s">
        <v>16</v>
      </c>
      <c r="M11" s="9" t="s">
        <v>17</v>
      </c>
      <c r="N11" s="9" t="s">
        <v>18</v>
      </c>
      <c r="O11" s="9" t="s">
        <v>19</v>
      </c>
      <c r="P11" s="9" t="s">
        <v>20</v>
      </c>
    </row>
    <row r="12" spans="1:16" x14ac:dyDescent="0.35">
      <c r="C12" s="4"/>
    </row>
    <row r="13" spans="1:16" x14ac:dyDescent="0.35">
      <c r="A13" s="10">
        <v>1</v>
      </c>
      <c r="B13" s="11" t="s">
        <v>21</v>
      </c>
      <c r="C13" s="11">
        <v>40730005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-68.571021999999999</v>
      </c>
      <c r="O13" s="35">
        <v>-68.571021999999999</v>
      </c>
      <c r="P13" s="36">
        <f>SUM(D13:O13)</f>
        <v>-137.142044</v>
      </c>
    </row>
    <row r="14" spans="1:16" x14ac:dyDescent="0.35">
      <c r="A14" s="10">
        <f>A13+1</f>
        <v>2</v>
      </c>
      <c r="B14" s="3"/>
      <c r="C14" s="11" t="s">
        <v>22</v>
      </c>
      <c r="D14" s="22">
        <v>3215.402169123854</v>
      </c>
      <c r="E14" s="22">
        <v>3252.595475701055</v>
      </c>
      <c r="F14" s="22">
        <v>3227.6875197195136</v>
      </c>
      <c r="G14" s="22">
        <v>3250.8898373694478</v>
      </c>
      <c r="H14" s="22">
        <v>3263.8813985155462</v>
      </c>
      <c r="I14" s="22">
        <v>3162.1551656849629</v>
      </c>
      <c r="J14" s="22">
        <v>3244.0486362981719</v>
      </c>
      <c r="K14" s="22">
        <v>3264.2813044119612</v>
      </c>
      <c r="L14" s="22">
        <v>3307.6653883363124</v>
      </c>
      <c r="M14" s="22">
        <v>2398.4790483620945</v>
      </c>
      <c r="N14" s="22">
        <v>2317.8057146877213</v>
      </c>
      <c r="O14" s="22">
        <v>2418.7849145841901</v>
      </c>
      <c r="P14" s="15">
        <f>SUM(D14:O14)</f>
        <v>36323.67657279483</v>
      </c>
    </row>
    <row r="15" spans="1:16" x14ac:dyDescent="0.35">
      <c r="A15" s="10">
        <f t="shared" ref="A15:A17" si="0">A14+1</f>
        <v>3</v>
      </c>
      <c r="B15" s="3"/>
      <c r="C15" s="11" t="s">
        <v>23</v>
      </c>
      <c r="D15" s="22">
        <v>245.39591089722791</v>
      </c>
      <c r="E15" s="22">
        <v>247.89446308246036</v>
      </c>
      <c r="F15" s="22">
        <v>245.15887479008504</v>
      </c>
      <c r="G15" s="22">
        <v>247.29864933246043</v>
      </c>
      <c r="H15" s="22">
        <v>248.92989265582392</v>
      </c>
      <c r="I15" s="22">
        <v>246.75902953734931</v>
      </c>
      <c r="J15" s="22">
        <v>248.98873140582393</v>
      </c>
      <c r="K15" s="22">
        <v>246.6497575730636</v>
      </c>
      <c r="L15" s="22">
        <v>248.96183369153826</v>
      </c>
      <c r="M15" s="22">
        <v>229.28141726844345</v>
      </c>
      <c r="N15" s="22">
        <v>225.33226631186838</v>
      </c>
      <c r="O15" s="22">
        <v>230.51723604916097</v>
      </c>
      <c r="P15" s="15">
        <f t="shared" ref="P15:P27" si="1">SUM(D15:O15)</f>
        <v>2911.1680625953059</v>
      </c>
    </row>
    <row r="16" spans="1:16" x14ac:dyDescent="0.35">
      <c r="A16" s="10">
        <f t="shared" si="0"/>
        <v>4</v>
      </c>
      <c r="B16" s="3"/>
      <c r="C16" s="11" t="s">
        <v>24</v>
      </c>
      <c r="D16" s="22">
        <v>318.27414370052355</v>
      </c>
      <c r="E16" s="22">
        <v>317.63316396715834</v>
      </c>
      <c r="F16" s="22">
        <v>331.6477917005235</v>
      </c>
      <c r="G16" s="22">
        <v>318.10113196715838</v>
      </c>
      <c r="H16" s="22">
        <v>321.74498389701341</v>
      </c>
      <c r="I16" s="22">
        <v>290.97853680644994</v>
      </c>
      <c r="J16" s="22">
        <v>242.49612443721745</v>
      </c>
      <c r="K16" s="22">
        <v>317.13631001973795</v>
      </c>
      <c r="L16" s="22">
        <v>338.69998856368011</v>
      </c>
      <c r="M16" s="22">
        <v>214.17399319911166</v>
      </c>
      <c r="N16" s="22">
        <v>191.95778800867669</v>
      </c>
      <c r="O16" s="22">
        <v>210.02038198882806</v>
      </c>
      <c r="P16" s="15">
        <f t="shared" si="1"/>
        <v>3412.864338256079</v>
      </c>
    </row>
    <row r="17" spans="1:16" x14ac:dyDescent="0.35">
      <c r="A17" s="10">
        <f t="shared" si="0"/>
        <v>5</v>
      </c>
      <c r="B17" s="3"/>
      <c r="C17" s="11" t="s">
        <v>25</v>
      </c>
      <c r="D17" s="22">
        <v>2049.4773569963536</v>
      </c>
      <c r="E17" s="22">
        <v>1884.2956335634562</v>
      </c>
      <c r="F17" s="22">
        <v>1847.3338990209604</v>
      </c>
      <c r="G17" s="22">
        <v>1842.1079946270734</v>
      </c>
      <c r="H17" s="22">
        <v>1938.0716477394037</v>
      </c>
      <c r="I17" s="22">
        <v>1862.2939041433829</v>
      </c>
      <c r="J17" s="22">
        <v>1992.8722496143866</v>
      </c>
      <c r="K17" s="22">
        <v>1863.4905425640175</v>
      </c>
      <c r="L17" s="22">
        <v>1755.4334615561686</v>
      </c>
      <c r="M17" s="22">
        <v>1505.8077634239</v>
      </c>
      <c r="N17" s="22">
        <v>1466.3516745363493</v>
      </c>
      <c r="O17" s="22">
        <v>1515.649756563711</v>
      </c>
      <c r="P17" s="15">
        <f t="shared" si="1"/>
        <v>21523.185884349165</v>
      </c>
    </row>
    <row r="18" spans="1:16" x14ac:dyDescent="0.35">
      <c r="A18" s="10">
        <f>A17+1</f>
        <v>6</v>
      </c>
      <c r="B18" s="3"/>
      <c r="C18" s="11">
        <v>52400005</v>
      </c>
      <c r="D18" s="22">
        <v>323.84981809984828</v>
      </c>
      <c r="E18" s="22">
        <v>327.97557796475371</v>
      </c>
      <c r="F18" s="22">
        <v>351.44450929446856</v>
      </c>
      <c r="G18" s="22">
        <v>329.70760692256835</v>
      </c>
      <c r="H18" s="22">
        <v>328.10060875425768</v>
      </c>
      <c r="I18" s="22">
        <v>352.30348968342417</v>
      </c>
      <c r="J18" s="22">
        <v>328.70803104386249</v>
      </c>
      <c r="K18" s="22">
        <v>322.49559033881957</v>
      </c>
      <c r="L18" s="22">
        <v>347.49342367680197</v>
      </c>
      <c r="M18" s="22">
        <v>748.4428067591075</v>
      </c>
      <c r="N18" s="22">
        <v>717.33380613770385</v>
      </c>
      <c r="O18" s="22">
        <v>782.98562119977225</v>
      </c>
      <c r="P18" s="15">
        <f t="shared" si="1"/>
        <v>5260.8408898753887</v>
      </c>
    </row>
    <row r="19" spans="1:16" x14ac:dyDescent="0.35">
      <c r="A19" s="10">
        <f t="shared" ref="A19:A27" si="2">A18+1</f>
        <v>7</v>
      </c>
      <c r="B19" s="3"/>
      <c r="C19" s="11">
        <v>52500000</v>
      </c>
      <c r="D19" s="22">
        <v>5.6872017857142865</v>
      </c>
      <c r="E19" s="22">
        <v>5.6872017857142865</v>
      </c>
      <c r="F19" s="22">
        <v>5.6872017857142865</v>
      </c>
      <c r="G19" s="22">
        <v>5.6872276823809518</v>
      </c>
      <c r="H19" s="22">
        <v>5.6872276823809518</v>
      </c>
      <c r="I19" s="22">
        <v>5.6872276823809518</v>
      </c>
      <c r="J19" s="22">
        <v>5.6872276823809518</v>
      </c>
      <c r="K19" s="22">
        <v>5.6872276823809518</v>
      </c>
      <c r="L19" s="22">
        <v>5.6872276823809518</v>
      </c>
      <c r="M19" s="22">
        <v>3.4067636250000004</v>
      </c>
      <c r="N19" s="22">
        <v>3.4067636250000004</v>
      </c>
      <c r="O19" s="22">
        <v>3.4067636250000004</v>
      </c>
      <c r="P19" s="15">
        <f t="shared" si="1"/>
        <v>61.40526232642857</v>
      </c>
    </row>
    <row r="20" spans="1:16" x14ac:dyDescent="0.35">
      <c r="A20" s="10">
        <f t="shared" si="2"/>
        <v>8</v>
      </c>
      <c r="B20" s="3"/>
      <c r="C20" s="11" t="s">
        <v>26</v>
      </c>
      <c r="D20" s="22">
        <v>857.11557181728153</v>
      </c>
      <c r="E20" s="22">
        <v>863.5349930695063</v>
      </c>
      <c r="F20" s="22">
        <v>843.93417392442439</v>
      </c>
      <c r="G20" s="22">
        <v>864.80626715187498</v>
      </c>
      <c r="H20" s="22">
        <v>874.68373075875763</v>
      </c>
      <c r="I20" s="22">
        <v>854.99389045354542</v>
      </c>
      <c r="J20" s="22">
        <v>874.67028190161489</v>
      </c>
      <c r="K20" s="22">
        <v>854.72659441783117</v>
      </c>
      <c r="L20" s="22">
        <v>874.9472769527863</v>
      </c>
      <c r="M20" s="22">
        <v>675.37241584200467</v>
      </c>
      <c r="N20" s="22">
        <v>707.381601531927</v>
      </c>
      <c r="O20" s="22">
        <v>752.89795159267965</v>
      </c>
      <c r="P20" s="15">
        <f t="shared" si="1"/>
        <v>9899.0647494142358</v>
      </c>
    </row>
    <row r="21" spans="1:16" x14ac:dyDescent="0.35">
      <c r="A21" s="10">
        <f t="shared" si="2"/>
        <v>9</v>
      </c>
      <c r="B21" s="3"/>
      <c r="C21" s="11" t="s">
        <v>27</v>
      </c>
      <c r="D21" s="22">
        <v>284.99362511489994</v>
      </c>
      <c r="E21" s="22">
        <v>284.99362511489994</v>
      </c>
      <c r="F21" s="22">
        <v>285.33637511489997</v>
      </c>
      <c r="G21" s="22">
        <v>284.99362511489994</v>
      </c>
      <c r="H21" s="22">
        <v>284.99362511489994</v>
      </c>
      <c r="I21" s="22">
        <v>285.33637511490002</v>
      </c>
      <c r="J21" s="22">
        <v>284.9936251149</v>
      </c>
      <c r="K21" s="22">
        <v>284.99362511489994</v>
      </c>
      <c r="L21" s="22">
        <v>285.33637746844994</v>
      </c>
      <c r="M21" s="22">
        <v>136.93058839085867</v>
      </c>
      <c r="N21" s="22">
        <v>136.93058839085867</v>
      </c>
      <c r="O21" s="22">
        <v>137.15908610585868</v>
      </c>
      <c r="P21" s="15">
        <f t="shared" si="1"/>
        <v>2976.9911412752253</v>
      </c>
    </row>
    <row r="22" spans="1:16" x14ac:dyDescent="0.35">
      <c r="A22" s="10">
        <f t="shared" si="2"/>
        <v>10</v>
      </c>
      <c r="B22" s="3"/>
      <c r="C22" s="11" t="s">
        <v>28</v>
      </c>
      <c r="D22" s="22">
        <v>150.8418955533333</v>
      </c>
      <c r="E22" s="22">
        <v>145.5461795533333</v>
      </c>
      <c r="F22" s="22">
        <v>145.5461795533333</v>
      </c>
      <c r="G22" s="22">
        <v>145.5461795533333</v>
      </c>
      <c r="H22" s="22">
        <v>145.5461795533333</v>
      </c>
      <c r="I22" s="22">
        <v>145.5461795533333</v>
      </c>
      <c r="J22" s="22">
        <v>145.5461795533333</v>
      </c>
      <c r="K22" s="22">
        <v>145.5461795533333</v>
      </c>
      <c r="L22" s="22">
        <v>145.5461795533333</v>
      </c>
      <c r="M22" s="22">
        <v>78.370644946249968</v>
      </c>
      <c r="N22" s="22">
        <v>78.370644946249968</v>
      </c>
      <c r="O22" s="22">
        <v>78.370644946249968</v>
      </c>
      <c r="P22" s="15">
        <f t="shared" si="1"/>
        <v>1550.3232668187497</v>
      </c>
    </row>
    <row r="23" spans="1:16" x14ac:dyDescent="0.35">
      <c r="A23" s="10">
        <f t="shared" si="2"/>
        <v>11</v>
      </c>
      <c r="B23" s="3"/>
      <c r="C23" s="11" t="s">
        <v>29</v>
      </c>
      <c r="D23" s="22">
        <v>105.3292259466667</v>
      </c>
      <c r="E23" s="22">
        <v>105.32922594666668</v>
      </c>
      <c r="F23" s="22">
        <v>105.3292259466667</v>
      </c>
      <c r="G23" s="22">
        <v>105.32922594666667</v>
      </c>
      <c r="H23" s="22">
        <v>105.3292259466667</v>
      </c>
      <c r="I23" s="22">
        <v>105.32922594666668</v>
      </c>
      <c r="J23" s="22">
        <v>105.32922594666668</v>
      </c>
      <c r="K23" s="22">
        <v>105.3292259466667</v>
      </c>
      <c r="L23" s="22">
        <v>105.32922594666668</v>
      </c>
      <c r="M23" s="22">
        <v>59.640745393333326</v>
      </c>
      <c r="N23" s="22">
        <v>59.640745393333333</v>
      </c>
      <c r="O23" s="22">
        <v>59.640745393333326</v>
      </c>
      <c r="P23" s="15">
        <f t="shared" si="1"/>
        <v>1126.8852697000004</v>
      </c>
    </row>
    <row r="24" spans="1:16" x14ac:dyDescent="0.35">
      <c r="A24" s="10">
        <f t="shared" si="2"/>
        <v>12</v>
      </c>
      <c r="B24" s="3"/>
      <c r="C24" s="11" t="s">
        <v>30</v>
      </c>
      <c r="D24" s="22">
        <v>51.580189881483328</v>
      </c>
      <c r="E24" s="22">
        <v>51.580189881483328</v>
      </c>
      <c r="F24" s="22">
        <v>51.580189881483328</v>
      </c>
      <c r="G24" s="22">
        <v>51.580189881483328</v>
      </c>
      <c r="H24" s="22">
        <v>51.580189881483328</v>
      </c>
      <c r="I24" s="22">
        <v>51.580189881483328</v>
      </c>
      <c r="J24" s="22">
        <v>51.580189881483328</v>
      </c>
      <c r="K24" s="22">
        <v>51.580189881483328</v>
      </c>
      <c r="L24" s="22">
        <v>51.580225184733322</v>
      </c>
      <c r="M24" s="22">
        <v>34.050085561181234</v>
      </c>
      <c r="N24" s="22">
        <v>34.050085561181234</v>
      </c>
      <c r="O24" s="22">
        <v>34.050085561181234</v>
      </c>
      <c r="P24" s="15">
        <f t="shared" si="1"/>
        <v>566.37200092014359</v>
      </c>
    </row>
    <row r="25" spans="1:16" x14ac:dyDescent="0.35">
      <c r="A25" s="10">
        <f t="shared" si="2"/>
        <v>13</v>
      </c>
      <c r="B25" s="3"/>
      <c r="C25" s="11">
        <v>92600365</v>
      </c>
      <c r="D25" s="22">
        <v>2.5388909200000014E-2</v>
      </c>
      <c r="E25" s="22">
        <v>2.5388909200000014E-2</v>
      </c>
      <c r="F25" s="22">
        <v>2.5388909200000014E-2</v>
      </c>
      <c r="G25" s="22">
        <v>2.5388909200000014E-2</v>
      </c>
      <c r="H25" s="22">
        <v>2.5388909200000014E-2</v>
      </c>
      <c r="I25" s="22">
        <v>2.5388909200000014E-2</v>
      </c>
      <c r="J25" s="22">
        <v>2.5388909200000014E-2</v>
      </c>
      <c r="K25" s="22">
        <v>2.5388909200000014E-2</v>
      </c>
      <c r="L25" s="22">
        <v>2.5388909200000014E-2</v>
      </c>
      <c r="M25" s="22">
        <v>9.0447916666666614E-2</v>
      </c>
      <c r="N25" s="22">
        <v>9.0447916666666614E-2</v>
      </c>
      <c r="O25" s="22">
        <v>9.0447916666666614E-2</v>
      </c>
      <c r="P25" s="15">
        <f t="shared" si="1"/>
        <v>0.49984393279999995</v>
      </c>
    </row>
    <row r="26" spans="1:16" x14ac:dyDescent="0.35">
      <c r="A26" s="10">
        <f t="shared" si="2"/>
        <v>14</v>
      </c>
      <c r="B26" s="3"/>
      <c r="C26" s="11">
        <v>92600380</v>
      </c>
      <c r="D26" s="22">
        <v>0.86322291279999996</v>
      </c>
      <c r="E26" s="22">
        <v>0.86322291279999996</v>
      </c>
      <c r="F26" s="22">
        <v>0.86322291279999996</v>
      </c>
      <c r="G26" s="22">
        <v>0.86322291279999996</v>
      </c>
      <c r="H26" s="22">
        <v>0.86322291279999996</v>
      </c>
      <c r="I26" s="22">
        <v>0.86322291279999996</v>
      </c>
      <c r="J26" s="22">
        <v>0.86322291279999996</v>
      </c>
      <c r="K26" s="22">
        <v>0.86322291279999996</v>
      </c>
      <c r="L26" s="22">
        <v>0.86322291279999996</v>
      </c>
      <c r="M26" s="22">
        <v>3.0752291666666651</v>
      </c>
      <c r="N26" s="22">
        <v>3.0752291666666651</v>
      </c>
      <c r="O26" s="22">
        <v>3.0752291666666651</v>
      </c>
      <c r="P26" s="15">
        <f t="shared" si="1"/>
        <v>16.994693715199993</v>
      </c>
    </row>
    <row r="27" spans="1:16" x14ac:dyDescent="0.35">
      <c r="A27" s="10">
        <f t="shared" si="2"/>
        <v>15</v>
      </c>
      <c r="B27" s="3"/>
      <c r="C27" s="11">
        <v>92600385</v>
      </c>
      <c r="D27" s="23">
        <v>1.6502790979999999</v>
      </c>
      <c r="E27" s="23">
        <v>1.6502790979999999</v>
      </c>
      <c r="F27" s="23">
        <v>1.6502790979999999</v>
      </c>
      <c r="G27" s="23">
        <v>1.6502790979999999</v>
      </c>
      <c r="H27" s="23">
        <v>1.6502790979999999</v>
      </c>
      <c r="I27" s="23">
        <v>1.6502790979999999</v>
      </c>
      <c r="J27" s="23">
        <v>1.6502790979999999</v>
      </c>
      <c r="K27" s="23">
        <v>1.6502790979999999</v>
      </c>
      <c r="L27" s="23">
        <v>1.6502790979999999</v>
      </c>
      <c r="M27" s="23">
        <v>5.8791145833333323</v>
      </c>
      <c r="N27" s="23">
        <v>5.8791145833333323</v>
      </c>
      <c r="O27" s="23">
        <v>5.8791145833333323</v>
      </c>
      <c r="P27" s="16">
        <f t="shared" si="1"/>
        <v>32.489855632000001</v>
      </c>
    </row>
    <row r="28" spans="1:16" x14ac:dyDescent="0.35">
      <c r="A28" s="10">
        <f>A27+1</f>
        <v>16</v>
      </c>
      <c r="B28" s="3"/>
      <c r="C28" s="4" t="s">
        <v>8</v>
      </c>
      <c r="D28" s="24">
        <f>SUM(D13:D27)</f>
        <v>7610.4859998371876</v>
      </c>
      <c r="E28" s="24">
        <f t="shared" ref="E28:K28" si="3">SUM(E13:E27)</f>
        <v>7489.6046205504881</v>
      </c>
      <c r="F28" s="24">
        <f t="shared" si="3"/>
        <v>7443.2248316520736</v>
      </c>
      <c r="G28" s="24">
        <f t="shared" si="3"/>
        <v>7448.5868264693472</v>
      </c>
      <c r="H28" s="24">
        <f t="shared" si="3"/>
        <v>7571.0876014195665</v>
      </c>
      <c r="I28" s="24">
        <f t="shared" si="3"/>
        <v>7365.5021054078788</v>
      </c>
      <c r="J28" s="24">
        <f t="shared" si="3"/>
        <v>7527.4593937998407</v>
      </c>
      <c r="K28" s="24">
        <f t="shared" si="3"/>
        <v>7464.4554384241947</v>
      </c>
      <c r="L28" s="24">
        <f>SUM(L13:L27)</f>
        <v>7469.2194995328528</v>
      </c>
      <c r="M28" s="24">
        <f>SUM(M13:M27)</f>
        <v>6093.0010644379499</v>
      </c>
      <c r="N28" s="24">
        <f>SUM(N13:N27)</f>
        <v>5879.0354487975346</v>
      </c>
      <c r="O28" s="24">
        <f>SUM(O13:O27)</f>
        <v>6163.9569572766304</v>
      </c>
      <c r="P28" s="24">
        <f>SUM(P13:P27)</f>
        <v>85525.619787605552</v>
      </c>
    </row>
    <row r="29" spans="1:16" x14ac:dyDescent="0.35">
      <c r="B29" s="3"/>
      <c r="C29" s="4"/>
    </row>
    <row r="30" spans="1:16" x14ac:dyDescent="0.35">
      <c r="A30" s="10">
        <f>A28+1</f>
        <v>17</v>
      </c>
      <c r="B30" s="11" t="s">
        <v>31</v>
      </c>
      <c r="C30" s="4" t="s">
        <v>25</v>
      </c>
      <c r="D30" s="32">
        <v>-32.612344833333331</v>
      </c>
      <c r="E30" s="32">
        <v>-32.612344833333331</v>
      </c>
      <c r="F30" s="32">
        <v>-32.612344833333331</v>
      </c>
      <c r="G30" s="32">
        <v>-32.612344833333331</v>
      </c>
      <c r="H30" s="32">
        <v>-32.612344833333331</v>
      </c>
      <c r="I30" s="32">
        <v>-32.612344833333331</v>
      </c>
      <c r="J30" s="32">
        <v>-32.612344833333331</v>
      </c>
      <c r="K30" s="32">
        <v>-32.612344833333331</v>
      </c>
      <c r="L30" s="32">
        <v>-32.610973833333333</v>
      </c>
      <c r="M30" s="32">
        <v>-20.787439999999989</v>
      </c>
      <c r="N30" s="32">
        <v>-20.787439999999989</v>
      </c>
      <c r="O30" s="32">
        <v>-20.787439999999989</v>
      </c>
      <c r="P30" s="33">
        <f>SUM(D30:O30)</f>
        <v>-355.8720525</v>
      </c>
    </row>
    <row r="31" spans="1:16" x14ac:dyDescent="0.35">
      <c r="A31" s="10">
        <f>A30+1</f>
        <v>18</v>
      </c>
      <c r="B31" s="3"/>
      <c r="C31" s="4" t="s">
        <v>8</v>
      </c>
      <c r="D31" s="24">
        <f t="shared" ref="D31:P31" si="4">SUM(D30:D30)</f>
        <v>-32.612344833333331</v>
      </c>
      <c r="E31" s="24">
        <f t="shared" si="4"/>
        <v>-32.612344833333331</v>
      </c>
      <c r="F31" s="24">
        <f t="shared" si="4"/>
        <v>-32.612344833333331</v>
      </c>
      <c r="G31" s="24">
        <f t="shared" si="4"/>
        <v>-32.612344833333331</v>
      </c>
      <c r="H31" s="24">
        <f t="shared" si="4"/>
        <v>-32.612344833333331</v>
      </c>
      <c r="I31" s="24">
        <f t="shared" si="4"/>
        <v>-32.612344833333331</v>
      </c>
      <c r="J31" s="24">
        <f t="shared" si="4"/>
        <v>-32.612344833333331</v>
      </c>
      <c r="K31" s="24">
        <f t="shared" si="4"/>
        <v>-32.612344833333331</v>
      </c>
      <c r="L31" s="24">
        <f t="shared" si="4"/>
        <v>-32.610973833333333</v>
      </c>
      <c r="M31" s="24">
        <f t="shared" si="4"/>
        <v>-20.787439999999989</v>
      </c>
      <c r="N31" s="24">
        <f t="shared" si="4"/>
        <v>-20.787439999999989</v>
      </c>
      <c r="O31" s="24">
        <f t="shared" si="4"/>
        <v>-20.787439999999989</v>
      </c>
      <c r="P31" s="14">
        <f t="shared" si="4"/>
        <v>-355.8720525</v>
      </c>
    </row>
    <row r="32" spans="1:16" x14ac:dyDescent="0.35">
      <c r="B32" s="11"/>
      <c r="C32" s="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14"/>
    </row>
    <row r="33" spans="1:16" x14ac:dyDescent="0.35">
      <c r="A33" s="10">
        <f>A31+1</f>
        <v>19</v>
      </c>
      <c r="B33" s="11" t="s">
        <v>32</v>
      </c>
      <c r="C33" s="12">
        <v>51700000</v>
      </c>
      <c r="D33" s="30">
        <v>13.347008708333329</v>
      </c>
      <c r="E33" s="30">
        <v>13.347008708333329</v>
      </c>
      <c r="F33" s="30">
        <v>13.347008708333329</v>
      </c>
      <c r="G33" s="30">
        <v>13.347008708333329</v>
      </c>
      <c r="H33" s="30">
        <v>13.347008708333329</v>
      </c>
      <c r="I33" s="30">
        <v>13.347008708333329</v>
      </c>
      <c r="J33" s="30">
        <v>13.347008708333329</v>
      </c>
      <c r="K33" s="30">
        <v>13.347008708333329</v>
      </c>
      <c r="L33" s="30">
        <v>13.347008708333329</v>
      </c>
      <c r="M33" s="30">
        <v>3.6460412083333336</v>
      </c>
      <c r="N33" s="30">
        <v>3.6460412083333336</v>
      </c>
      <c r="O33" s="30">
        <v>3.6460412083333336</v>
      </c>
      <c r="P33" s="34">
        <f>SUM(D33:O33)</f>
        <v>131.06120199999998</v>
      </c>
    </row>
    <row r="34" spans="1:16" x14ac:dyDescent="0.35">
      <c r="A34" s="10">
        <f t="shared" ref="A34:A41" si="5">+A33+1</f>
        <v>20</v>
      </c>
      <c r="B34" s="11"/>
      <c r="C34" s="12">
        <v>52400000</v>
      </c>
      <c r="D34" s="27">
        <v>36.343607670740283</v>
      </c>
      <c r="E34" s="27">
        <v>36.585816430038619</v>
      </c>
      <c r="F34" s="27">
        <v>36.343607670740283</v>
      </c>
      <c r="G34" s="27">
        <v>36.585816430038619</v>
      </c>
      <c r="H34" s="27">
        <v>36.585816430038619</v>
      </c>
      <c r="I34" s="27">
        <v>36.343607670740283</v>
      </c>
      <c r="J34" s="27">
        <v>36.585816430038619</v>
      </c>
      <c r="K34" s="27">
        <v>36.343607670740283</v>
      </c>
      <c r="L34" s="27">
        <v>36.585816430038619</v>
      </c>
      <c r="M34" s="27">
        <v>42.332504232818835</v>
      </c>
      <c r="N34" s="27">
        <v>41.84941025935494</v>
      </c>
      <c r="O34" s="27">
        <v>42.632022496366453</v>
      </c>
      <c r="P34" s="37">
        <f t="shared" ref="P34:P40" si="6">SUM(D34:O34)</f>
        <v>455.11744982169449</v>
      </c>
    </row>
    <row r="35" spans="1:16" x14ac:dyDescent="0.35">
      <c r="A35" s="10">
        <f t="shared" si="5"/>
        <v>21</v>
      </c>
      <c r="B35" s="11"/>
      <c r="C35" s="12">
        <v>52400005</v>
      </c>
      <c r="D35" s="27">
        <v>6.5072615355801693</v>
      </c>
      <c r="E35" s="27">
        <v>6.5238242922731713</v>
      </c>
      <c r="F35" s="27">
        <v>6.5072615355801693</v>
      </c>
      <c r="G35" s="27">
        <v>6.5238242922731713</v>
      </c>
      <c r="H35" s="27">
        <v>6.5238242922731713</v>
      </c>
      <c r="I35" s="27">
        <v>6.5072615355801693</v>
      </c>
      <c r="J35" s="27">
        <v>6.5238242922731713</v>
      </c>
      <c r="K35" s="27">
        <v>6.5072615355801693</v>
      </c>
      <c r="L35" s="27">
        <v>6.5238242922731713</v>
      </c>
      <c r="M35" s="27">
        <v>2.8902481226986203</v>
      </c>
      <c r="N35" s="27">
        <v>2.8559751416377166</v>
      </c>
      <c r="O35" s="27">
        <v>2.9114973709563818</v>
      </c>
      <c r="P35" s="37">
        <f t="shared" si="6"/>
        <v>67.30588823897925</v>
      </c>
    </row>
    <row r="36" spans="1:16" x14ac:dyDescent="0.35">
      <c r="A36" s="10">
        <f t="shared" si="5"/>
        <v>22</v>
      </c>
      <c r="B36" s="11"/>
      <c r="C36" s="12">
        <v>53200000</v>
      </c>
      <c r="D36" s="27">
        <v>6.9526647083333346</v>
      </c>
      <c r="E36" s="27">
        <v>6.9526647083333346</v>
      </c>
      <c r="F36" s="27">
        <v>6.9526647083333346</v>
      </c>
      <c r="G36" s="27">
        <v>6.9526647083333346</v>
      </c>
      <c r="H36" s="27">
        <v>6.9526647083333346</v>
      </c>
      <c r="I36" s="27">
        <v>6.9526647083333346</v>
      </c>
      <c r="J36" s="27">
        <v>6.9526647083333346</v>
      </c>
      <c r="K36" s="27">
        <v>6.9526647083333346</v>
      </c>
      <c r="L36" s="27">
        <v>6.9526647083333346</v>
      </c>
      <c r="M36" s="27">
        <v>8.9268666250000006</v>
      </c>
      <c r="N36" s="27">
        <v>8.9268666250000006</v>
      </c>
      <c r="O36" s="27">
        <v>8.9268666250000006</v>
      </c>
      <c r="P36" s="37">
        <f t="shared" si="6"/>
        <v>89.354582250000021</v>
      </c>
    </row>
    <row r="37" spans="1:16" x14ac:dyDescent="0.35">
      <c r="A37" s="10">
        <f t="shared" si="5"/>
        <v>23</v>
      </c>
      <c r="B37" s="11"/>
      <c r="C37" s="12">
        <v>92600215</v>
      </c>
      <c r="D37" s="22">
        <v>0.33414043863023785</v>
      </c>
      <c r="E37" s="22">
        <v>0.34527845325124612</v>
      </c>
      <c r="F37" s="22">
        <v>0.33414043863023785</v>
      </c>
      <c r="G37" s="22">
        <v>0.34527845325124612</v>
      </c>
      <c r="H37" s="22">
        <v>0.34527845325124612</v>
      </c>
      <c r="I37" s="22">
        <v>0.33414043863023785</v>
      </c>
      <c r="J37" s="22">
        <v>0.34527845325124612</v>
      </c>
      <c r="K37" s="22">
        <v>0.33414043863023785</v>
      </c>
      <c r="L37" s="22">
        <v>0.34527845325124612</v>
      </c>
      <c r="M37" s="22">
        <v>0.34516098330468908</v>
      </c>
      <c r="N37" s="22">
        <v>0.32289253276890167</v>
      </c>
      <c r="O37" s="22">
        <v>0.35896742263687736</v>
      </c>
      <c r="P37" s="37">
        <f t="shared" si="6"/>
        <v>4.0899749594876509</v>
      </c>
    </row>
    <row r="38" spans="1:16" x14ac:dyDescent="0.35">
      <c r="A38" s="10">
        <f t="shared" si="5"/>
        <v>24</v>
      </c>
      <c r="B38" s="11"/>
      <c r="C38" s="12">
        <v>92600360</v>
      </c>
      <c r="D38" s="27">
        <v>0.92176985844247283</v>
      </c>
      <c r="E38" s="27">
        <v>0.95249552039055674</v>
      </c>
      <c r="F38" s="27">
        <v>0.92176985844247283</v>
      </c>
      <c r="G38" s="27">
        <v>0.95249552039055674</v>
      </c>
      <c r="H38" s="27">
        <v>0.95249552039055674</v>
      </c>
      <c r="I38" s="27">
        <v>0.92176985844247283</v>
      </c>
      <c r="J38" s="27">
        <v>0.95249552039055674</v>
      </c>
      <c r="K38" s="27">
        <v>0.92176985844247283</v>
      </c>
      <c r="L38" s="27">
        <v>0.95249552039055674</v>
      </c>
      <c r="M38" s="27">
        <v>0.9521714642647775</v>
      </c>
      <c r="N38" s="27">
        <v>0.89074104721543701</v>
      </c>
      <c r="O38" s="27">
        <v>0.99025832283536896</v>
      </c>
      <c r="P38" s="37">
        <f t="shared" si="6"/>
        <v>11.282727870038261</v>
      </c>
    </row>
    <row r="39" spans="1:16" x14ac:dyDescent="0.35">
      <c r="A39" s="10">
        <f t="shared" si="5"/>
        <v>25</v>
      </c>
      <c r="B39" s="11"/>
      <c r="C39" s="12">
        <v>92600105</v>
      </c>
      <c r="D39" s="27">
        <v>0.77475516385434007</v>
      </c>
      <c r="E39" s="27">
        <v>0.80058033598281819</v>
      </c>
      <c r="F39" s="27">
        <v>0.77475516385434007</v>
      </c>
      <c r="G39" s="27">
        <v>0.80058033598281819</v>
      </c>
      <c r="H39" s="27">
        <v>0.80058033598281819</v>
      </c>
      <c r="I39" s="27">
        <v>0.77475516385434007</v>
      </c>
      <c r="J39" s="27">
        <v>0.80058033598281819</v>
      </c>
      <c r="K39" s="27">
        <v>0.77475516385434007</v>
      </c>
      <c r="L39" s="27">
        <v>0.80058033598281819</v>
      </c>
      <c r="M39" s="27">
        <v>0.80030796413801419</v>
      </c>
      <c r="N39" s="27">
        <v>0.74867519225814494</v>
      </c>
      <c r="O39" s="27">
        <v>0.83232028270353675</v>
      </c>
      <c r="P39" s="37">
        <f t="shared" si="6"/>
        <v>9.4832257744311459</v>
      </c>
    </row>
    <row r="40" spans="1:16" x14ac:dyDescent="0.35">
      <c r="A40" s="10">
        <f>A39+1</f>
        <v>26</v>
      </c>
      <c r="B40" s="11"/>
      <c r="C40" s="12">
        <v>92600315</v>
      </c>
      <c r="D40" s="28">
        <v>3.2245315703530085E-2</v>
      </c>
      <c r="E40" s="28">
        <v>3.3320159560314332E-2</v>
      </c>
      <c r="F40" s="28">
        <v>3.2245315703530085E-2</v>
      </c>
      <c r="G40" s="28">
        <v>3.3320159560314332E-2</v>
      </c>
      <c r="H40" s="28">
        <v>3.3320159560314332E-2</v>
      </c>
      <c r="I40" s="28">
        <v>3.2245315703530085E-2</v>
      </c>
      <c r="J40" s="28">
        <v>3.3320159560314332E-2</v>
      </c>
      <c r="K40" s="28">
        <v>3.2245315703530085E-2</v>
      </c>
      <c r="L40" s="28">
        <v>3.3320159560314332E-2</v>
      </c>
      <c r="M40" s="28">
        <v>3.3308823442101135E-2</v>
      </c>
      <c r="N40" s="28">
        <v>3.115986709099795E-2</v>
      </c>
      <c r="O40" s="28">
        <v>3.4641176379785206E-2</v>
      </c>
      <c r="P40" s="38">
        <f t="shared" si="6"/>
        <v>0.39469192752857624</v>
      </c>
    </row>
    <row r="41" spans="1:16" x14ac:dyDescent="0.35">
      <c r="A41" s="10">
        <f t="shared" si="5"/>
        <v>27</v>
      </c>
      <c r="B41" s="11"/>
      <c r="C41" s="4" t="s">
        <v>8</v>
      </c>
      <c r="D41" s="13">
        <f>SUM(D33:D40)</f>
        <v>65.213453399617691</v>
      </c>
      <c r="E41" s="13">
        <f t="shared" ref="E41:L41" si="7">SUM(E33:E40)</f>
        <v>65.540988608163389</v>
      </c>
      <c r="F41" s="13">
        <f t="shared" si="7"/>
        <v>65.213453399617691</v>
      </c>
      <c r="G41" s="13">
        <f t="shared" si="7"/>
        <v>65.540988608163389</v>
      </c>
      <c r="H41" s="13">
        <f t="shared" si="7"/>
        <v>65.540988608163389</v>
      </c>
      <c r="I41" s="13">
        <f t="shared" si="7"/>
        <v>65.213453399617691</v>
      </c>
      <c r="J41" s="13">
        <f t="shared" si="7"/>
        <v>65.540988608163389</v>
      </c>
      <c r="K41" s="13">
        <f t="shared" si="7"/>
        <v>65.213453399617691</v>
      </c>
      <c r="L41" s="13">
        <f t="shared" si="7"/>
        <v>65.540988608163389</v>
      </c>
      <c r="M41" s="13">
        <f>SUM(M33:M40)</f>
        <v>59.926609424000375</v>
      </c>
      <c r="N41" s="13">
        <f>SUM(N33:N40)</f>
        <v>59.271761873659479</v>
      </c>
      <c r="O41" s="13">
        <f>SUM(O33:O40)</f>
        <v>60.332614905211742</v>
      </c>
      <c r="P41" s="13">
        <f>SUM(P33:P40)</f>
        <v>768.08974284215947</v>
      </c>
    </row>
    <row r="42" spans="1:16" x14ac:dyDescent="0.35">
      <c r="B42" s="11"/>
      <c r="C42" s="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14"/>
    </row>
    <row r="43" spans="1:16" ht="16" thickBot="1" x14ac:dyDescent="0.4">
      <c r="A43" s="10">
        <f>+A41+1</f>
        <v>28</v>
      </c>
      <c r="B43" s="11" t="s">
        <v>8</v>
      </c>
      <c r="D43" s="25">
        <f t="shared" ref="D43:P43" si="8">D31+D28+D41</f>
        <v>7643.0871084034716</v>
      </c>
      <c r="E43" s="25">
        <f t="shared" si="8"/>
        <v>7522.5332643253178</v>
      </c>
      <c r="F43" s="25">
        <f t="shared" si="8"/>
        <v>7475.8259402183576</v>
      </c>
      <c r="G43" s="25">
        <f t="shared" si="8"/>
        <v>7481.5154702441769</v>
      </c>
      <c r="H43" s="25">
        <f t="shared" si="8"/>
        <v>7604.0162451943961</v>
      </c>
      <c r="I43" s="25">
        <f t="shared" si="8"/>
        <v>7398.1032139741628</v>
      </c>
      <c r="J43" s="25">
        <f t="shared" si="8"/>
        <v>7560.3880375746703</v>
      </c>
      <c r="K43" s="25">
        <f t="shared" si="8"/>
        <v>7497.0565469904786</v>
      </c>
      <c r="L43" s="25">
        <f t="shared" si="8"/>
        <v>7502.1495143076827</v>
      </c>
      <c r="M43" s="25">
        <f t="shared" si="8"/>
        <v>6132.14023386195</v>
      </c>
      <c r="N43" s="25">
        <f t="shared" si="8"/>
        <v>5917.5197706711942</v>
      </c>
      <c r="O43" s="25">
        <f t="shared" si="8"/>
        <v>6203.5021321818422</v>
      </c>
      <c r="P43" s="17">
        <f t="shared" si="8"/>
        <v>85937.837477947716</v>
      </c>
    </row>
    <row r="44" spans="1:16" ht="16" thickTop="1" x14ac:dyDescent="0.35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x14ac:dyDescent="0.35">
      <c r="B45" s="4"/>
      <c r="C45" s="4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29"/>
    </row>
    <row r="46" spans="1:16" x14ac:dyDescent="0.35">
      <c r="B46" s="4"/>
      <c r="C46" s="4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4"/>
    </row>
    <row r="47" spans="1:16" x14ac:dyDescent="0.35">
      <c r="B47" s="4"/>
      <c r="C47" s="4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9"/>
    </row>
    <row r="48" spans="1:16" x14ac:dyDescent="0.35">
      <c r="B48" s="4"/>
      <c r="C48" s="4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</row>
    <row r="49" spans="2:16" x14ac:dyDescent="0.3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2:16" x14ac:dyDescent="0.3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20"/>
    </row>
    <row r="51" spans="2:16" x14ac:dyDescent="0.3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20"/>
    </row>
    <row r="52" spans="2:16" x14ac:dyDescent="0.3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x14ac:dyDescent="0.35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x14ac:dyDescent="0.3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2:16" x14ac:dyDescent="0.35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2:16" x14ac:dyDescent="0.35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2:16" x14ac:dyDescent="0.35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2:16" x14ac:dyDescent="0.35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2:16" x14ac:dyDescent="0.35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2:16" x14ac:dyDescent="0.35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2:16" x14ac:dyDescent="0.35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2:16" x14ac:dyDescent="0.35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2:16" x14ac:dyDescent="0.35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6" x14ac:dyDescent="0.35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2:16" x14ac:dyDescent="0.35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2:16" x14ac:dyDescent="0.35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2:16" x14ac:dyDescent="0.35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2:16" x14ac:dyDescent="0.35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2:16" x14ac:dyDescent="0.35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2:16" x14ac:dyDescent="0.35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2:16" x14ac:dyDescent="0.35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2:16" x14ac:dyDescent="0.3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2:16" x14ac:dyDescent="0.35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</sheetData>
  <mergeCells count="6">
    <mergeCell ref="A2:P2"/>
    <mergeCell ref="A3:P3"/>
    <mergeCell ref="A5:P5"/>
    <mergeCell ref="A6:P6"/>
    <mergeCell ref="A7:P7"/>
    <mergeCell ref="A4:P4"/>
  </mergeCells>
  <pageMargins left="0.7" right="0.7" top="0.75" bottom="0.75" header="0.3" footer="0.3"/>
  <pageSetup scale="42" orientation="portrait" r:id="rId1"/>
  <headerFooter>
    <oddHeader>&amp;RSchedule 2, Page 4, Workpaper 6</oddHeader>
  </headerFooter>
  <ignoredErrors>
    <ignoredError sqref="C14 C15:C24 C30 P11:P12 A11:O11" numberStoredAsText="1"/>
    <ignoredError sqref="P33:P40" formulaRange="1"/>
    <ignoredError sqref="P13:P27" numberStoredAsText="1" formulaRange="1"/>
    <ignoredError sqref="A4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 2, Page 4, WP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2023-07-10T17:57:49Z</dcterms:created>
  <dcterms:modified xsi:type="dcterms:W3CDTF">2023-07-10T17:57:56Z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